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 activeTab="1"/>
  </bookViews>
  <sheets>
    <sheet name="Summary" sheetId="4" r:id="rId1"/>
    <sheet name="FutureMatrix S5720-LI Switch" sheetId="6" r:id="rId2"/>
    <sheet name="tmp_v" sheetId="5" state="hidden" r:id="rId3"/>
    <sheet name="AirEngine 5761-11" sheetId="7" r:id="rId4"/>
    <sheet name="AR6121E" sheetId="8" r:id="rId5"/>
    <sheet name="iMaster NCE-Campus V300R020" sheetId="9" r:id="rId6"/>
    <sheet name="NetEngine 8000 M6 V800R021" sheetId="10" r:id="rId7"/>
    <sheet name="CloudEngine S5731-H24P4XC" sheetId="11" r:id="rId8"/>
    <sheet name="CloudEngine S5731-H24T4XC" sheetId="12" r:id="rId9"/>
  </sheets>
  <definedNames>
    <definedName name="CFGAREA" localSheetId="3">'AirEngine 5761-11'!$C$9:$H$18</definedName>
    <definedName name="CFGAREA" localSheetId="4">AR6121E!$C$9:$H$17</definedName>
    <definedName name="CFGAREA" localSheetId="7">'CloudEngine S5731-H24P4XC'!$C$9:$H$19</definedName>
    <definedName name="CFGAREA" localSheetId="8">'CloudEngine S5731-H24T4XC'!$C$9:$H$19</definedName>
    <definedName name="CFGAREA" localSheetId="1">'FutureMatrix S5720-LI Switch'!$C$9:$H$14</definedName>
    <definedName name="CFGAREA" localSheetId="5">'iMaster NCE-Campus V300R020'!$C$9:$H$15</definedName>
    <definedName name="CFGAREA" localSheetId="6">'NetEngine 8000 M6 V800R021'!$C$9:$H$28</definedName>
    <definedName name="CFGAREA" localSheetId="0">Summary!$C$9:$F$17</definedName>
    <definedName name="ColumnHeader" localSheetId="3">"locationid,productcfgid"</definedName>
    <definedName name="ColumnHeader" localSheetId="4">"locationid,productcfgid"</definedName>
    <definedName name="ColumnHeader" localSheetId="7">"locationid,productcfgid"</definedName>
    <definedName name="ColumnHeader" localSheetId="8">"locationid,productcfgid"</definedName>
    <definedName name="ColumnHeader" localSheetId="1">"locationid,productcfgid"</definedName>
    <definedName name="ColumnHeader" localSheetId="5">"locationid,productcfgid"</definedName>
    <definedName name="ColumnHeader" localSheetId="6">"locationid,productcfgid"</definedName>
    <definedName name="HasColumnHeader" localSheetId="3">"1"</definedName>
    <definedName name="HasColumnHeader" localSheetId="4">"1"</definedName>
    <definedName name="HasColumnHeader" localSheetId="7">"1"</definedName>
    <definedName name="HasColumnHeader" localSheetId="8">"1"</definedName>
    <definedName name="HasColumnHeader" localSheetId="1">"1"</definedName>
    <definedName name="HasColumnHeader" localSheetId="5">"1"</definedName>
    <definedName name="HasColumnHeader" localSheetId="6">"1"</definedName>
    <definedName name="L3PRODUCTCODE" localSheetId="3">"EW064385"</definedName>
    <definedName name="L3PRODUCTCODE" localSheetId="4">"EW064991"</definedName>
    <definedName name="L3PRODUCTCODE" localSheetId="7">"EW054360"</definedName>
    <definedName name="L3PRODUCTCODE" localSheetId="8">"EW054358"</definedName>
    <definedName name="L3PRODUCTCODE" localSheetId="1">"EW070722"</definedName>
    <definedName name="L3PRODUCTCODE" localSheetId="5">"EW062148"</definedName>
    <definedName name="L3PRODUCTCODE" localSheetId="6">"EW071085"</definedName>
    <definedName name="_xlnm.Print_Area" localSheetId="3">'AirEngine 5761-11'!$C$2:$H$18</definedName>
    <definedName name="_xlnm.Print_Area" localSheetId="4">AR6121E!$C$2:$H$17</definedName>
    <definedName name="_xlnm.Print_Area" localSheetId="7">'CloudEngine S5731-H24P4XC'!$C$2:$H$19</definedName>
    <definedName name="_xlnm.Print_Area" localSheetId="8">'CloudEngine S5731-H24T4XC'!$C$2:$H$19</definedName>
    <definedName name="_xlnm.Print_Area" localSheetId="1">'FutureMatrix S5720-LI Switch'!$C$2:$H$14</definedName>
    <definedName name="_xlnm.Print_Area" localSheetId="5">'iMaster NCE-Campus V300R020'!$C$2:$H$15</definedName>
    <definedName name="_xlnm.Print_Area" localSheetId="6">'NetEngine 8000 M6 V800R021'!$C$2:$H$28</definedName>
    <definedName name="_xlnm.Print_Area" localSheetId="0">Summary!$C$2:$F$17</definedName>
    <definedName name="_xlnm.Print_Titles" localSheetId="3">'AirEngine 5761-11'!$B:$F,'AirEngine 5761-11'!$2:$9</definedName>
    <definedName name="_xlnm.Print_Titles" localSheetId="4">AR6121E!$B:$F,AR6121E!$2:$9</definedName>
    <definedName name="_xlnm.Print_Titles" localSheetId="7">'CloudEngine S5731-H24P4XC'!$B:$F,'CloudEngine S5731-H24P4XC'!$2:$9</definedName>
    <definedName name="_xlnm.Print_Titles" localSheetId="8">'CloudEngine S5731-H24T4XC'!$B:$F,'CloudEngine S5731-H24T4XC'!$2:$9</definedName>
    <definedName name="_xlnm.Print_Titles" localSheetId="1">'FutureMatrix S5720-LI Switch'!$B:$F,'FutureMatrix S5720-LI Switch'!$2:$9</definedName>
    <definedName name="_xlnm.Print_Titles" localSheetId="5">'iMaster NCE-Campus V300R020'!$B:$F,'iMaster NCE-Campus V300R020'!$2:$9</definedName>
    <definedName name="_xlnm.Print_Titles" localSheetId="6">'NetEngine 8000 M6 V800R021'!$B:$F,'NetEngine 8000 M6 V800R021'!$2:$9</definedName>
    <definedName name="_xlnm.Print_Titles" localSheetId="0">Summary!$B:$F,Summary!$2:$9</definedName>
    <definedName name="QF_SYS_CURRENCY1" localSheetId="3">"CNY"</definedName>
    <definedName name="QF_SYS_CURRENCY1" localSheetId="4">"CNY"</definedName>
    <definedName name="QF_SYS_CURRENCY1" localSheetId="7">"CNY"</definedName>
    <definedName name="QF_SYS_CURRENCY1" localSheetId="8">"CNY"</definedName>
    <definedName name="QF_SYS_CURRENCY1" localSheetId="1">"CNY"</definedName>
    <definedName name="QF_SYS_CURRENCY1" localSheetId="5">"CNY"</definedName>
    <definedName name="QF_SYS_CURRENCY1" localSheetId="6">"CNY"</definedName>
    <definedName name="QF_SYS_CURRENCY1" localSheetId="0">"CNY"</definedName>
    <definedName name="QF_SYS_DESTINATION1" localSheetId="3">"null"</definedName>
    <definedName name="QF_SYS_DESTINATION1" localSheetId="4">"null"</definedName>
    <definedName name="QF_SYS_DESTINATION1" localSheetId="7">"null"</definedName>
    <definedName name="QF_SYS_DESTINATION1" localSheetId="8">"null"</definedName>
    <definedName name="QF_SYS_DESTINATION1" localSheetId="1">"null"</definedName>
    <definedName name="QF_SYS_DESTINATION1" localSheetId="5">"null"</definedName>
    <definedName name="QF_SYS_DESTINATION1" localSheetId="6">"null"</definedName>
    <definedName name="QF_SYS_DESTINATION1" localSheetId="0">"null"</definedName>
    <definedName name="QF_SYS_EXCHANGE1" localSheetId="3">"1.000000"</definedName>
    <definedName name="QF_SYS_EXCHANGE1" localSheetId="4">"1.000000"</definedName>
    <definedName name="QF_SYS_EXCHANGE1" localSheetId="7">"1.000000"</definedName>
    <definedName name="QF_SYS_EXCHANGE1" localSheetId="8">"1.000000"</definedName>
    <definedName name="QF_SYS_EXCHANGE1" localSheetId="1">"1.000000"</definedName>
    <definedName name="QF_SYS_EXCHANGE1" localSheetId="5">"1.000000"</definedName>
    <definedName name="QF_SYS_EXCHANGE1" localSheetId="6">"1.000000"</definedName>
    <definedName name="QF_SYS_EXCHANGE1" localSheetId="0">"1.000000"</definedName>
    <definedName name="QF_SYS_LISTPRICECURRENCY" localSheetId="3">"CNY"</definedName>
    <definedName name="QF_SYS_LISTPRICECURRENCY" localSheetId="4">"CNY"</definedName>
    <definedName name="QF_SYS_LISTPRICECURRENCY" localSheetId="7">"CNY"</definedName>
    <definedName name="QF_SYS_LISTPRICECURRENCY" localSheetId="8">"CNY"</definedName>
    <definedName name="QF_SYS_LISTPRICECURRENCY" localSheetId="1">"CNY"</definedName>
    <definedName name="QF_SYS_LISTPRICECURRENCY" localSheetId="5">"CNY"</definedName>
    <definedName name="QF_SYS_LISTPRICECURRENCY" localSheetId="6">"CNY"</definedName>
    <definedName name="QF_SYS_LISTPRICECURRENCY" localSheetId="0">"CNY"</definedName>
    <definedName name="QF_SYS_TRADETERMDESC1" localSheetId="3">"null"</definedName>
    <definedName name="QF_SYS_TRADETERMDESC1" localSheetId="4">"null"</definedName>
    <definedName name="QF_SYS_TRADETERMDESC1" localSheetId="7">"null"</definedName>
    <definedName name="QF_SYS_TRADETERMDESC1" localSheetId="8">"null"</definedName>
    <definedName name="QF_SYS_TRADETERMDESC1" localSheetId="1">"null"</definedName>
    <definedName name="QF_SYS_TRADETERMDESC1" localSheetId="5">"null"</definedName>
    <definedName name="QF_SYS_TRADETERMDESC1" localSheetId="6">"null"</definedName>
    <definedName name="QF_SYS_TRADETERMDESC1" localSheetId="0">"null"</definedName>
    <definedName name="QuoteType" localSheetId="3">"Explicit"</definedName>
    <definedName name="QuoteType" localSheetId="4">"Explicit"</definedName>
    <definedName name="QuoteType" localSheetId="7">"Explicit"</definedName>
    <definedName name="QuoteType" localSheetId="8">"Explicit"</definedName>
    <definedName name="QuoteType" localSheetId="1">"Explicit"</definedName>
    <definedName name="QuoteType" localSheetId="5">"Explicit"</definedName>
    <definedName name="QuoteType" localSheetId="6">"Explicit"</definedName>
    <definedName name="QuoteType" localSheetId="0">"Explicit"</definedName>
    <definedName name="SheetByID" localSheetId="3">"130088725,null"</definedName>
    <definedName name="SheetByID" localSheetId="4">"129988127,null"</definedName>
    <definedName name="SheetByID" localSheetId="7">"29521400,null"</definedName>
    <definedName name="SheetByID" localSheetId="8">"29521392,null"</definedName>
    <definedName name="SheetByID" localSheetId="1">"129977515,null"</definedName>
    <definedName name="SheetByID" localSheetId="5">"29513352,null"</definedName>
    <definedName name="SheetByID" localSheetId="6">"29499903,null"</definedName>
    <definedName name="SheetByID" localSheetId="0">"None"</definedName>
    <definedName name="SheetByName" localSheetId="3">"productid,subNetName"</definedName>
    <definedName name="SheetByName" localSheetId="4">"productid,subNetName"</definedName>
    <definedName name="SheetByName" localSheetId="7">"productid,subNetName"</definedName>
    <definedName name="SheetByName" localSheetId="8">"productid,subNetName"</definedName>
    <definedName name="SheetByName" localSheetId="1">"productid,subNetName"</definedName>
    <definedName name="SheetByName" localSheetId="5">"productid,subNetName"</definedName>
    <definedName name="SheetByName" localSheetId="6">"productid,subNetName"</definedName>
    <definedName name="SheetByName" localSheetId="0">"None"</definedName>
    <definedName name="SheetName" localSheetId="3">"AirEngine 5761-11"</definedName>
    <definedName name="SheetName" localSheetId="4">"AR6121E"</definedName>
    <definedName name="SheetName" localSheetId="7">"CloudEngine S5731-H24P4XC"</definedName>
    <definedName name="SheetName" localSheetId="8">"CloudEngine S5731-H24T4XC"</definedName>
    <definedName name="SheetName" localSheetId="1">"FutureMatrix S5720-LI Switch"</definedName>
    <definedName name="SheetName" localSheetId="5">"iMaster NCE-Campus V300R020"</definedName>
    <definedName name="SheetName" localSheetId="6">"NetEngine 8000 M6 V800R021"</definedName>
    <definedName name="SheetName" localSheetId="0">"Summary"</definedName>
    <definedName name="SheetType" localSheetId="3">"0"</definedName>
    <definedName name="SheetType" localSheetId="4">"0"</definedName>
    <definedName name="SheetType" localSheetId="7">"0"</definedName>
    <definedName name="SheetType" localSheetId="8">"0"</definedName>
    <definedName name="SheetType" localSheetId="1">"0"</definedName>
    <definedName name="SheetType" localSheetId="5">"0"</definedName>
    <definedName name="SheetType" localSheetId="6">"0"</definedName>
    <definedName name="SheetType" localSheetId="0">"100003"</definedName>
  </definedNames>
  <calcPr calcId="152511"/>
</workbook>
</file>

<file path=xl/calcChain.xml><?xml version="1.0" encoding="utf-8"?>
<calcChain xmlns="http://schemas.openxmlformats.org/spreadsheetml/2006/main">
  <c r="G19" i="12" l="1"/>
  <c r="G17" i="12"/>
  <c r="G16" i="12"/>
  <c r="G14" i="12"/>
  <c r="G19" i="11"/>
  <c r="G17" i="11"/>
  <c r="G16" i="11"/>
  <c r="G14" i="11"/>
  <c r="G28" i="10"/>
  <c r="G26" i="10"/>
  <c r="G24" i="10"/>
  <c r="G23" i="10"/>
  <c r="G22" i="10"/>
  <c r="G20" i="10"/>
  <c r="G19" i="10"/>
  <c r="G18" i="10"/>
  <c r="G16" i="10"/>
  <c r="G14" i="10"/>
  <c r="G15" i="9"/>
  <c r="G14" i="9"/>
  <c r="G17" i="8"/>
  <c r="G16" i="8"/>
  <c r="G13" i="8"/>
  <c r="G18" i="7"/>
  <c r="G17" i="7"/>
  <c r="G15" i="7"/>
  <c r="G13" i="7"/>
  <c r="G14" i="6"/>
</calcChain>
</file>

<file path=xl/sharedStrings.xml><?xml version="1.0" encoding="utf-8"?>
<sst xmlns="http://schemas.openxmlformats.org/spreadsheetml/2006/main" count="365" uniqueCount="247">
  <si>
    <t>No.</t>
  </si>
  <si>
    <t>Config Name</t>
  </si>
  <si>
    <t>Qty.</t>
  </si>
  <si>
    <t>Service Date</t>
  </si>
  <si>
    <t>站点1</t>
  </si>
  <si>
    <t>EQUIPMENT TOTAL PRICE</t>
  </si>
  <si>
    <t>TOTAL PRICE</t>
  </si>
  <si>
    <t>Part Number</t>
  </si>
  <si>
    <t>Model</t>
  </si>
  <si>
    <t>Description</t>
  </si>
  <si>
    <t>FutureMatrix S5700 Series Ethernet Switches</t>
  </si>
  <si>
    <t>Mainframe</t>
  </si>
  <si>
    <t>FutureMatrix S5720-LI Series Mainframe</t>
  </si>
  <si>
    <t>98011213</t>
  </si>
  <si>
    <t>License</t>
  </si>
  <si>
    <t>S5720-12TP-PWR-LI-AC</t>
  </si>
  <si>
    <t>S5720-12TP-PWR-LI-AC(8 Ethernet 10/100/1000 PoE+ ports,2 Gig SFP and 2 dual-purpose 10/100/1000 or SFP,124W PoE AC 110/220V)</t>
  </si>
  <si>
    <t>FutureMatrix S5720-LI Switch(FutureMatrix S5720-12TP-PWR-LI-AC_Ordinarily C13)</t>
  </si>
  <si>
    <t>WLAN AP</t>
  </si>
  <si>
    <t>WLAN AP Hardware</t>
  </si>
  <si>
    <t>02353VUR</t>
  </si>
  <si>
    <t>Installation Accessories</t>
  </si>
  <si>
    <t>21154869</t>
  </si>
  <si>
    <t>88035LRC</t>
  </si>
  <si>
    <t>88060HJW</t>
  </si>
  <si>
    <t>AirEngine5761-11</t>
  </si>
  <si>
    <t>steelwire-430mm</t>
  </si>
  <si>
    <t>N1-11ax AP-A-Lic</t>
  </si>
  <si>
    <t>N1-11ax AP-A-SnS</t>
  </si>
  <si>
    <t>AirEngine5761-11(11ax indoor,2+2 dual bands,smart antenna,USB,BLE)</t>
  </si>
  <si>
    <t>steel wire</t>
  </si>
  <si>
    <t>N1-CloudCampus,Advanced,11ax AP,Per Device</t>
  </si>
  <si>
    <t>N1-CloudCampus,Advanced,11ax AP,SnS,Per Device(Annual fee validity period : 1 year from " PO signed plus 90 days ")</t>
  </si>
  <si>
    <t>AirEngine 5761-11(AirEngine 5761-11)</t>
  </si>
  <si>
    <t>AR6100 Series Enterprise Routers</t>
  </si>
  <si>
    <t>AR6100 Mainframe and Module</t>
  </si>
  <si>
    <t>02353TBH</t>
  </si>
  <si>
    <t>Software</t>
  </si>
  <si>
    <t>Subscription and Support Annual Fee</t>
  </si>
  <si>
    <t>88036FEX</t>
  </si>
  <si>
    <t>88060XBD</t>
  </si>
  <si>
    <t>AR6121E</t>
  </si>
  <si>
    <t>N1-LANWAN-F-AR6100</t>
  </si>
  <si>
    <t>N1-LANWAN-F-AR6100-SNS</t>
  </si>
  <si>
    <t>AR6121E, 2*GE combo WAN, 1*10GE(SFP+) WAN, 8*GE LAN, 1*GE combo LAN, 2*USB, 2*SIC</t>
  </si>
  <si>
    <t>N1-CloudCampus SD-WAN(include SD-WAN),Foundation,AR6100,Per Device</t>
  </si>
  <si>
    <t>N1-CloudCampus SD-WAN(include SD-WAN),Foundation,AR6100 Series,SnS,Per Device(Annual fee validity period : 1 year from " PO signed plus 90 days ")</t>
  </si>
  <si>
    <t>AR6121E(AR6121E_Ordinarily C13)</t>
  </si>
  <si>
    <t>iMaster NCE-Campus</t>
  </si>
  <si>
    <t>Cloud Management Software Feature(License)</t>
  </si>
  <si>
    <t>Cloud Management Platform Basic Software</t>
  </si>
  <si>
    <t>88034QFB</t>
  </si>
  <si>
    <t>88067665</t>
  </si>
  <si>
    <t>CNSNS-LIC-Platform</t>
  </si>
  <si>
    <t>CNSNS-Platform-3Y</t>
  </si>
  <si>
    <t>Management Platform Software</t>
  </si>
  <si>
    <t>Management Platform Software,Subscription And Support, 3 Year(Annual fee validity period : 3 years from " PO signed plus 90 days ")</t>
  </si>
  <si>
    <t>iMaster NCE-Campus V300R020(iMaster NCE-Campus)</t>
  </si>
  <si>
    <t>NetEngine 8000 M6 Universal Service Router</t>
  </si>
  <si>
    <t>Hardware</t>
  </si>
  <si>
    <t>Basic Configuration</t>
  </si>
  <si>
    <t>02353HHH</t>
  </si>
  <si>
    <t>Interface Card</t>
  </si>
  <si>
    <t>03034BAT</t>
  </si>
  <si>
    <t>88036BBA</t>
  </si>
  <si>
    <t>88036BBC</t>
  </si>
  <si>
    <t>88036BBD</t>
  </si>
  <si>
    <t>Software Subscription and Support, 1 Year</t>
  </si>
  <si>
    <t>88060UFP</t>
  </si>
  <si>
    <t>88060UFR</t>
  </si>
  <si>
    <t>88060UFS</t>
  </si>
  <si>
    <t>Installation Material</t>
  </si>
  <si>
    <t>04071851</t>
  </si>
  <si>
    <t>Power Cable</t>
  </si>
  <si>
    <t>25030699</t>
  </si>
  <si>
    <t>CR8PM6BASAC2</t>
  </si>
  <si>
    <t>CR8D00E8GEC3</t>
  </si>
  <si>
    <t>N1-NE8KM6A-LIC</t>
  </si>
  <si>
    <t>N1-N8KM6TMSY-LIC</t>
  </si>
  <si>
    <t>N1-N8KM6SRV6-LIC</t>
  </si>
  <si>
    <t>N1-N8KM6A-SYS1Y</t>
  </si>
  <si>
    <t>N1-N8KM6TMSY-SYS1Y</t>
  </si>
  <si>
    <t>N1-N8KM6SRV6-SYS1Y</t>
  </si>
  <si>
    <t>USB-to-Ethernet cable</t>
  </si>
  <si>
    <t>CYG006MM01</t>
  </si>
  <si>
    <t>NetEngine 8000 M6 Basic Configuration (Includes NetEngine 8000 M6 Chassis,2*CXPA-160, 2*AC Power,without Software Charge and Document)</t>
  </si>
  <si>
    <t>8-Port 100/1000Base-RJ45 Physical Interface Card(PIC)</t>
  </si>
  <si>
    <t>N1-NetEngine 8000 M6 Series Advanced SW License</t>
  </si>
  <si>
    <t>N1-NetEngine 8000 M6 Series Time Synchronization Function License</t>
  </si>
  <si>
    <t>N1-NetEngine 8000 M6 Series SRv6 Function License</t>
  </si>
  <si>
    <t>N1-NetEngine 8000 M6 Series Advanced SW License SnS(Annual fee validity period : 1 year from " PO signed plus 90 days ")</t>
  </si>
  <si>
    <t>N1-NetEngine 8000 M6 Series Time Synchronization Function License SnS(Annual fee validity period : 1 year from " PO signed plus 90 days ")</t>
  </si>
  <si>
    <t>N1-NetEngine 8000 M6 Series SRv6 Function License SnS(Annual fee validity period : 1 year from " PO signed plus 90 days ")</t>
  </si>
  <si>
    <t>Signal Cable,USB-to-Ethernet cable,1.5m,USB-A(Male),CC2P0.48B(S),2*MP8-II</t>
  </si>
  <si>
    <t>Power Cable,450V/750V,H07Z-K UL3386,6mm^2,Yellow/Green,58A,LSZH Cable,VDE,UL (Unit:meter)</t>
  </si>
  <si>
    <t>NetEngine 8000 M6 V800R021(NetEngine 8000 M6(Ordinary C13))</t>
  </si>
  <si>
    <t>S5700 Series Ethernet Switches</t>
  </si>
  <si>
    <t>S5731 H Series Mainframe</t>
  </si>
  <si>
    <t>02352QPV</t>
  </si>
  <si>
    <t>88035VWS</t>
  </si>
  <si>
    <t>88060RHP</t>
  </si>
  <si>
    <t>Power</t>
  </si>
  <si>
    <t>02131727</t>
  </si>
  <si>
    <t>S5731-H24P4XC</t>
  </si>
  <si>
    <t>N1-S57H-A-Lic</t>
  </si>
  <si>
    <t>N1-S57H-A-SnS</t>
  </si>
  <si>
    <t>PAC1000S56-DB</t>
  </si>
  <si>
    <t>S5731-H24P4XC (24*10/100/1000BASE-T ports, 4*10GE SFP+ ports, 1*expansion slot, PoE+, without power module)</t>
  </si>
  <si>
    <t>N1-CloudCampus,Advanced,S57XX-H Series,Per Device</t>
  </si>
  <si>
    <t>N1-CloudCampus,Advanced,S57XX-H Series,SnS,Per Device(Annual fee validity period : 1 year from " 90 days after PO signed ")</t>
  </si>
  <si>
    <t>1000W AC Power Module</t>
  </si>
  <si>
    <t>CloudEngine S5731-H24P4XC(CloudEngine S5731-H24P4XC_Ordinarily C13)</t>
  </si>
  <si>
    <t>02352QPP</t>
  </si>
  <si>
    <t>02312QJK</t>
  </si>
  <si>
    <t>S5731-H24T4XC</t>
  </si>
  <si>
    <t>PDC1000S12-DB</t>
  </si>
  <si>
    <t>S5731-H24T4XC (24*10/100/1000BASE-T ports, 4*10GE SFP+ ports, 1*expansion slot, without power module)</t>
  </si>
  <si>
    <t>1000W DC Power Module (Back to Front,Power panel side exhaust)</t>
  </si>
  <si>
    <t>CloudEngine S5731-H24T4XC(CloudEngine S5731-H24T4XC)</t>
  </si>
  <si>
    <t>COL_SORTNO.0</t>
  </si>
  <si>
    <t>COL_DESCRIPTION.0</t>
  </si>
  <si>
    <t>COL_ADD.0</t>
  </si>
  <si>
    <t>COL_SERVICEDATE.0</t>
  </si>
  <si>
    <t>totalprice.0,equiptotalprice.0,isServicePart.0,locationid.1227478101,</t>
  </si>
  <si>
    <t>1</t>
  </si>
  <si>
    <t>totalprice.0,equiptotalprice.0,isServicePart.0,locationid.1227478101,productcfgid.255742553,productid.129977515,subnetid.null,cfgmodeltypeid.1,producttypeid.0,isquoteleaf.1</t>
  </si>
  <si>
    <t>totalprice.0,equiptotalprice.0,isServicePart.0,locationid.1227478101,productcfgid.255742264,productid.130088725,subnetid.null,cfgmodeltypeid.1,producttypeid.0,isquoteleaf.1</t>
  </si>
  <si>
    <t>totalprice.0,equiptotalprice.0,isServicePart.0,locationid.1227478101,productcfgid.255742198,productid.129988127,subnetid.null,cfgmodeltypeid.1,producttypeid.0,isquoteleaf.1</t>
  </si>
  <si>
    <t>totalprice.0,equiptotalprice.0,isServicePart.0,locationid.1227478101,productcfgid.255412259,productid.29513352,subnetid.null,cfgmodeltypeid.1,producttypeid.0,isquoteleaf.1</t>
  </si>
  <si>
    <t>totalprice.0,equiptotalprice.0,isServicePart.0,locationid.1227478101,productcfgid.255412260,productid.29499903,subnetid.null,cfgmodeltypeid.1,producttypeid.0,isquoteleaf.1</t>
  </si>
  <si>
    <t>totalprice.0,equiptotalprice.0,isServicePart.0,locationid.1227478101,productcfgid.255412252,productid.29521400,subnetid.null,cfgmodeltypeid.1,producttypeid.0,isquoteleaf.1</t>
  </si>
  <si>
    <t>totalprice.0,equiptotalprice.0,isServicePart.0,locationid.1227478101,productcfgid.255412261,productid.29521392,subnetid.null,cfgmodeltypeid.1,producttypeid.0,isquoteleaf.1</t>
  </si>
  <si>
    <t>COL_SALECODE.0</t>
  </si>
  <si>
    <t>COL_MODEL.0</t>
  </si>
  <si>
    <t>COL_SUM_ADD.0</t>
  </si>
  <si>
    <t>locationid.1227478101,productcfgid.255742553,cfgmodeltypeid.1,productid.129977515,COL_ADD.0</t>
  </si>
  <si>
    <t>productmodelshowid.null,productid.129977515,</t>
  </si>
  <si>
    <t>productmodelshowid.null,productid.129977515,productid.129977515,subnetid.null,</t>
  </si>
  <si>
    <t>productmodelshowid.null,productid.129977515,productid.129977515,subnetid.null,sbomid2.56323091,fathersbomid.0,null</t>
  </si>
  <si>
    <t>1.1</t>
  </si>
  <si>
    <t>productmodelshowid.null,productid.129977515,productid.129977515,subnetid.null,sbomid3.58084026,fathersbomid.56323091,null</t>
  </si>
  <si>
    <t>1.1.1</t>
  </si>
  <si>
    <t>productmodelshowid.null,productid.129977515,productid.129977515,subnetid.null,sbomid4.58084034,fathersbomid.58084026,uniqueId.48670.0,productid.129977515,producttypeid.0,partnumber.98011213,erpid.1100068815,discountcategoryid.13,multidiscountcategoryid.13_486700,isServicePart.0,desc.-989535036,isquoteleaf.1,isquoteitem.1</t>
  </si>
  <si>
    <t>locationid.1227478101,productcfgid.255742264,cfgmodeltypeid.1,productid.130088725,COL_ADD.0</t>
  </si>
  <si>
    <t>productmodelshowid.null,productid.130088725,</t>
  </si>
  <si>
    <t>productmodelshowid.null,productid.130088725,productid.130088725,subnetid.null,</t>
  </si>
  <si>
    <t>2</t>
  </si>
  <si>
    <t>productmodelshowid.null,productid.130088725,productid.130088725,subnetid.null,sbomid2.25113890,fathersbomid.0,null</t>
  </si>
  <si>
    <t>2.1</t>
  </si>
  <si>
    <t>productmodelshowid.null,productid.130088725,productid.130088725,subnetid.null,sbomid3.55632280,fathersbomid.25113890,uniqueId.29045.0,productid.130088725,producttypeid.0,partnumber.02353VUR,erpid.1001807951,discountcategoryid.13,multidiscountcategoryid.13_290450,isServicePart.0,desc.-1172076141,isquoteleaf.1,isquoteitem.1</t>
  </si>
  <si>
    <t>productmodelshowid.null,productid.130088725,productid.130088725,subnetid.null,sbomid2.25113900,fathersbomid.0,null</t>
  </si>
  <si>
    <t>2.2</t>
  </si>
  <si>
    <t>productmodelshowid.null,productid.130088725,productid.130088725,subnetid.null,sbomid3.55699047,fathersbomid.25113900,uniqueId.29.83,productid.130088725,producttypeid.0,partnumber.21154869,erpid.1001711584,discountcategoryid.14,multidiscountcategoryid.14_29830000000000002,isServicePart.0,desc.-2131610182,isquoteleaf.1,isquoteitem.1</t>
  </si>
  <si>
    <t>productmodelshowid.null,productid.130088725,productid.130088725,subnetid.null,sbomid2.50927350,fathersbomid.0,null</t>
  </si>
  <si>
    <t>2.3</t>
  </si>
  <si>
    <t>productmodelshowid.null,productid.130088725,productid.130088725,subnetid.null,sbomid3.50927365,fathersbomid.50927350,uniqueId.7699.28,productid.130088725,producttypeid.0,partnumber.88035LRC,erpid.1001257470,discountcategoryid.1405079,multidiscountcategoryid.1405079_7699280000000001,isServicePart.0,desc.-281142197,isquoteleaf.1,isquoteitem.1</t>
  </si>
  <si>
    <t>productmodelshowid.null,productid.130088725,productid.130088725,subnetid.null,sbomid3.50927366,fathersbomid.50927350,uniqueId.1538.6,productid.130088725,producttypeid.0,partnumber.88060HJW,erpid.1001257474,discountcategoryid.10483,multidiscountcategoryid.10483_15386000000000001,isServicePart.0,desc.-1420860503,isquoteleaf.1,isquoteitem.1</t>
  </si>
  <si>
    <t>locationid.1227478101,productcfgid.255742198,cfgmodeltypeid.1,productid.129988127,COL_ADD.0</t>
  </si>
  <si>
    <t>productmodelshowid.null,productid.129988127,</t>
  </si>
  <si>
    <t>productmodelshowid.null,productid.129988127,productid.129988127,subnetid.null,</t>
  </si>
  <si>
    <t>3</t>
  </si>
  <si>
    <t>productmodelshowid.null,productid.129988127,productid.129988127,subnetid.null,sbomid2.51065705,fathersbomid.0,null</t>
  </si>
  <si>
    <t>3.1</t>
  </si>
  <si>
    <t>productmodelshowid.null,productid.129988127,productid.129988127,subnetid.null,sbomid3.55690595,fathersbomid.51065705,uniqueId.92630.0,productid.129988127,producttypeid.0,partnumber.02353TBH,erpid.1001814241,discountcategoryid.13,multidiscountcategoryid.13_926300,isServicePart.0,desc.-736707601,isquoteleaf.1,isquoteitem.1</t>
  </si>
  <si>
    <t>productmodelshowid.null,productid.129988127,productid.129988127,subnetid.null,sbomid2.51065709,fathersbomid.0,null</t>
  </si>
  <si>
    <t>3.2</t>
  </si>
  <si>
    <t>productmodelshowid.null,productid.129988127,productid.129988127,subnetid.null,sbomid3.51066514,fathersbomid.51065709,null</t>
  </si>
  <si>
    <t>3.2.1</t>
  </si>
  <si>
    <t>productmodelshowid.null,productid.129988127,productid.129988127,subnetid.null,sbomid4.53015480,fathersbomid.51066514,uniqueId.41448.0,productid.129988127,producttypeid.0,partnumber.88036FEX,erpid.1001593900,discountcategoryid.1405079,multidiscountcategoryid.1405079_414480,isServicePart.0,desc.-823614035,isquoteleaf.1,isquoteitem.1</t>
  </si>
  <si>
    <t>productmodelshowid.null,productid.129988127,productid.129988127,subnetid.null,sbomid4.53015481,fathersbomid.51066514,uniqueId.8289.6,productid.129988127,producttypeid.0,partnumber.88060XBD,erpid.1001593908,discountcategoryid.10483,multidiscountcategoryid.10483_82896,isServicePart.0,desc.-1191040166,isquoteleaf.1,isquoteitem.1</t>
  </si>
  <si>
    <t>locationid.1227478101,productcfgid.255412259,cfgmodeltypeid.1,productid.29513352,COL_ADD.0</t>
  </si>
  <si>
    <t>productmodelshowid.null,productid.29513352,</t>
  </si>
  <si>
    <t>productmodelshowid.null,productid.29513352,productid.29513352,subnetid.null,</t>
  </si>
  <si>
    <t>4</t>
  </si>
  <si>
    <t>productmodelshowid.null,productid.29513352,productid.29513352,subnetid.null,sbomid2.53105785,fathersbomid.0,null</t>
  </si>
  <si>
    <t>4.1</t>
  </si>
  <si>
    <t>productmodelshowid.null,productid.29513352,productid.29513352,subnetid.null,sbomid3.53106542,fathersbomid.53105785,null</t>
  </si>
  <si>
    <t>4.1.1</t>
  </si>
  <si>
    <t>productmodelshowid.null,productid.29513352,productid.29513352,subnetid.null,sbomid4.53106545,fathersbomid.53106542,uniqueId.596600.0,productid.29513352,producttypeid.0,partnumber.88034QFB,erpid.1000981732,discountcategoryid.65,multidiscountcategoryid.65_5966000,isServicePart.0,desc.-1973373897,isquoteleaf.1,isquoteitem.1</t>
  </si>
  <si>
    <t>productmodelshowid.null,productid.29513352,productid.29513352,subnetid.null,sbomid4.53106548,fathersbomid.53106542,uniqueId.304266.0,productid.29513352,producttypeid.0,partnumber.88067665,erpid.1000981805,discountcategoryid.65,multidiscountcategoryid.65_3042660,isServicePart.0,desc.-1118700557,isquoteleaf.1,isquoteitem.1</t>
  </si>
  <si>
    <t>locationid.1227478101,productcfgid.255412260,cfgmodeltypeid.1,productid.29499903,COL_ADD.0</t>
  </si>
  <si>
    <t>productmodelshowid.null,productid.29499903,</t>
  </si>
  <si>
    <t>productmodelshowid.null,productid.29499903,productid.29499903,subnetid.null,</t>
  </si>
  <si>
    <t>5</t>
  </si>
  <si>
    <t>productmodelshowid.null,productid.29499903,productid.29499903,subnetid.null,sbomid2.52816911,fathersbomid.0,null</t>
  </si>
  <si>
    <t>5.1</t>
  </si>
  <si>
    <t>productmodelshowid.null,productid.29499903,productid.29499903,subnetid.null,sbomid3.52817526,fathersbomid.52816911,null</t>
  </si>
  <si>
    <t>5.1.1</t>
  </si>
  <si>
    <t>productmodelshowid.null,productid.29499903,productid.29499903,subnetid.null,sbomid4.52817520,fathersbomid.52817526,uniqueId.624075.0,productid.29499903,producttypeid.0,partnumber.02353HHH,erpid.1001570084,discountcategoryid.13,multidiscountcategoryid.13_6240750,isServicePart.0,desc.-578438412,isquoteleaf.1,isquoteitem.1</t>
  </si>
  <si>
    <t>productmodelshowid.null,productid.29499903,productid.29499903,subnetid.null,sbomid3.52817527,fathersbomid.52816911,null</t>
  </si>
  <si>
    <t>5.1.2</t>
  </si>
  <si>
    <t>productmodelshowid.null,productid.29499903,productid.29499903,subnetid.null,sbomid4.55720711,fathersbomid.52817527,uniqueId.207240.0,productid.29499903,producttypeid.0,partnumber.03034BAT,erpid.1001824564,discountcategoryid.723,multidiscountcategoryid.723_2072400,isServicePart.0,desc.-2019696519,isquoteleaf.1,isquoteitem.1</t>
  </si>
  <si>
    <t>productmodelshowid.null,productid.29499903,productid.29499903,subnetid.null,sbomid2.52816914,fathersbomid.0,null</t>
  </si>
  <si>
    <t>5.2</t>
  </si>
  <si>
    <t>productmodelshowid.null,productid.29499903,productid.29499903,subnetid.null,sbomid3.52817789,fathersbomid.52816914,uniqueId.149435.74,productid.29499903,producttypeid.0,partnumber.88036BBA,erpid.1001570090,discountcategoryid.1405079,multidiscountcategoryid.1405079_14943574000000002,isServicePart.0,desc.-1168084308,isquoteleaf.1,isquoteitem.1</t>
  </si>
  <si>
    <t>productmodelshowid.null,productid.29499903,productid.29499903,subnetid.null,sbomid3.52817791,fathersbomid.52816914,uniqueId.68313.84,productid.29499903,producttypeid.0,partnumber.88036BBC,erpid.1001570092,discountcategoryid.1405079,multidiscountcategoryid.1405079_6831384,isServicePart.0,desc.-1297764675,isquoteleaf.1,isquoteitem.1</t>
  </si>
  <si>
    <t>productmodelshowid.null,productid.29499903,productid.29499903,subnetid.null,sbomid3.52817792,fathersbomid.52816914,uniqueId.68313.84,productid.29499903,producttypeid.0,partnumber.88036BBD,erpid.1001570093,discountcategoryid.1405079,multidiscountcategoryid.1405079_6831384,isServicePart.0,desc.-599995157,isquoteleaf.1,isquoteitem.1</t>
  </si>
  <si>
    <t>productmodelshowid.null,productid.29499903,productid.29499903,subnetid.null,sbomid2.52816915,fathersbomid.0,null</t>
  </si>
  <si>
    <t>5.3</t>
  </si>
  <si>
    <t>productmodelshowid.null,productid.29499903,productid.29499903,subnetid.null,sbomid3.52816904,fathersbomid.52816915,uniqueId.29886.52,productid.29499903,producttypeid.0,partnumber.88060UFP,erpid.1001570098,discountcategoryid.10483,multidiscountcategoryid.10483_2988652,isServicePart.0,desc.-1482516596,isquoteleaf.1,isquoteitem.1</t>
  </si>
  <si>
    <t>productmodelshowid.null,productid.29499903,productid.29499903,subnetid.null,sbomid3.52816906,fathersbomid.52816915,uniqueId.13662.14,productid.29499903,producttypeid.0,partnumber.88060UFR,erpid.1001570100,discountcategoryid.10483,multidiscountcategoryid.10483_13662140000000001,isServicePart.0,desc.-896887509,isquoteleaf.1,isquoteitem.1</t>
  </si>
  <si>
    <t>productmodelshowid.null,productid.29499903,productid.29499903,subnetid.null,sbomid3.52816907,fathersbomid.52816915,uniqueId.13662.14,productid.29499903,producttypeid.0,partnumber.88060UFS,erpid.1001570101,discountcategoryid.10483,multidiscountcategoryid.10483_13662140000000001,isServicePart.0,desc.-1336804675,isquoteleaf.1,isquoteitem.1</t>
  </si>
  <si>
    <t>productmodelshowid.null,productid.29499903,productid.29499903,subnetid.null,sbomid2.52816917,fathersbomid.0,null</t>
  </si>
  <si>
    <t>5.4</t>
  </si>
  <si>
    <t>productmodelshowid.null,productid.29499903,productid.29499903,subnetid.null,sbomid3.52817606,fathersbomid.52816917,uniqueId.662.54,productid.29499903,producttypeid.0,partnumber.04071851,erpid.1001484914,discountcategoryid.14,multidiscountcategoryid.14_6625400000000001,isServicePart.0,desc.-1978094015,isquoteleaf.1,isquoteitem.1</t>
  </si>
  <si>
    <t>productmodelshowid.null,productid.29499903,productid.29499903,subnetid.null,sbomid3.52817619,fathersbomid.52816917,null</t>
  </si>
  <si>
    <t>5.4.1</t>
  </si>
  <si>
    <t>productmodelshowid.null,productid.29499903,productid.29499903,subnetid.null,sbomid4.52834813,fathersbomid.52817619,uniqueId.34.54,productid.29499903,producttypeid.0,partnumber.25030699,erpid.24615433,discountcategoryid.14,multidiscountcategoryid.14_3454,isServicePart.0,desc.-1699034190,isquoteleaf.1,isquoteitem.1</t>
  </si>
  <si>
    <t>locationid.1227478101,productcfgid.255412252,cfgmodeltypeid.1,productid.29521400,COL_ADD.0</t>
  </si>
  <si>
    <t>productmodelshowid.null,productid.29521400,</t>
  </si>
  <si>
    <t>productmodelshowid.null,productid.29521400,productid.29521400,subnetid.null,</t>
  </si>
  <si>
    <t>6</t>
  </si>
  <si>
    <t>productmodelshowid.null,productid.29521400,productid.29521400,subnetid.null,sbomid2.51769336,fathersbomid.0,null</t>
  </si>
  <si>
    <t>6.1</t>
  </si>
  <si>
    <t>productmodelshowid.null,productid.29521400,productid.29521400,subnetid.null,sbomid3.51769513,fathersbomid.51769336,null</t>
  </si>
  <si>
    <t>6.1.1</t>
  </si>
  <si>
    <t>productmodelshowid.null,productid.29521400,productid.29521400,subnetid.null,sbomid4.51769837,fathersbomid.51769513,uniqueId.193110.0,productid.29521400,producttypeid.0,partnumber.02352QPV,erpid.1001479513,discountcategoryid.13,multidiscountcategoryid.13_1931100,isServicePart.0,desc.-1825140974,isquoteleaf.1,isquoteitem.1</t>
  </si>
  <si>
    <t>productmodelshowid.null,productid.29521400,productid.29521400,subnetid.null,sbomid2.51769339,fathersbomid.0,null</t>
  </si>
  <si>
    <t>6.2</t>
  </si>
  <si>
    <t>productmodelshowid.null,productid.29521400,productid.29521400,subnetid.null,sbomid3.51770136,fathersbomid.51769339,uniqueId.48861.54,productid.29521400,producttypeid.0,partnumber.88035VWS,erpid.1001479710,discountcategoryid.1405079,multidiscountcategoryid.1405079_4886154,isServicePart.0,desc.-1938187434,isquoteleaf.1,isquoteitem.1</t>
  </si>
  <si>
    <t>productmodelshowid.null,productid.29521400,productid.29521400,subnetid.null,sbomid3.51770137,fathersbomid.51769339,uniqueId.9737.14,productid.29521400,producttypeid.0,partnumber.88060RHP,erpid.1001479718,discountcategoryid.10483,multidiscountcategoryid.10483_9737140000000001,isServicePart.0,desc.-505789470,isquoteleaf.1,isquoteitem.1</t>
  </si>
  <si>
    <t>productmodelshowid.null,productid.29521400,productid.29521400,subnetid.null,sbomid2.51769340,fathersbomid.0,null</t>
  </si>
  <si>
    <t>6.3</t>
  </si>
  <si>
    <t>productmodelshowid.null,productid.29521400,productid.29521400,subnetid.null,sbomid3.56020019,fathersbomid.51769340,uniqueId.56520.0,productid.29521400,producttypeid.0,partnumber.02131727,erpid.1001870237,discountcategoryid.13,multidiscountcategoryid.13_565200,isServicePart.0,desc.-160640285,isquoteleaf.1,isquoteitem.1</t>
  </si>
  <si>
    <t>locationid.1227478101,productcfgid.255412261,cfgmodeltypeid.1,productid.29521392,COL_ADD.0</t>
  </si>
  <si>
    <t>productmodelshowid.null,productid.29521392,</t>
  </si>
  <si>
    <t>productmodelshowid.null,productid.29521392,productid.29521392,subnetid.null,</t>
  </si>
  <si>
    <t>7</t>
  </si>
  <si>
    <t>productmodelshowid.null,productid.29521392,productid.29521392,subnetid.null,sbomid2.51769336,fathersbomid.0,null</t>
  </si>
  <si>
    <t>7.1</t>
  </si>
  <si>
    <t>productmodelshowid.null,productid.29521392,productid.29521392,subnetid.null,sbomid3.51769513,fathersbomid.51769336,null</t>
  </si>
  <si>
    <t>7.1.1</t>
  </si>
  <si>
    <t>productmodelshowid.null,productid.29521392,productid.29521392,subnetid.null,sbomid4.51769835,fathersbomid.51769513,uniqueId.160768.0,productid.29521392,producttypeid.0,partnumber.02352QPP,erpid.1001479511,discountcategoryid.13,multidiscountcategoryid.13_1607680,isServicePart.0,desc.-2103839325,isquoteleaf.1,isquoteitem.1</t>
  </si>
  <si>
    <t>productmodelshowid.null,productid.29521392,productid.29521392,subnetid.null,sbomid2.51769339,fathersbomid.0,null</t>
  </si>
  <si>
    <t>7.2</t>
  </si>
  <si>
    <t>productmodelshowid.null,productid.29521392,productid.29521392,subnetid.null,sbomid3.51770136,fathersbomid.51769339,uniqueId.48861.54,productid.29521392,producttypeid.0,partnumber.88035VWS,erpid.1001479710,discountcategoryid.1405079,multidiscountcategoryid.1405079_4886154,isServicePart.0,desc.-1938187434,isquoteleaf.1,isquoteitem.1</t>
  </si>
  <si>
    <t>productmodelshowid.null,productid.29521392,productid.29521392,subnetid.null,sbomid3.51770137,fathersbomid.51769339,uniqueId.9737.14,productid.29521392,producttypeid.0,partnumber.88060RHP,erpid.1001479718,discountcategoryid.10483,multidiscountcategoryid.10483_9737140000000001,isServicePart.0,desc.-505789470,isquoteleaf.1,isquoteitem.1</t>
  </si>
  <si>
    <t>productmodelshowid.null,productid.29521392,productid.29521392,subnetid.null,sbomid2.51769340,fathersbomid.0,null</t>
  </si>
  <si>
    <t>7.3</t>
  </si>
  <si>
    <t>productmodelshowid.null,productid.29521392,productid.29521392,subnetid.null,sbomid3.52274719,fathersbomid.51769340,uniqueId.64684.0,productid.29521392,producttypeid.0,partnumber.02312QJK,erpid.1001479173,discountcategoryid.13,multidiscountcategoryid.13_646840,isServicePart.0,desc.-102214310,isquoteleaf.1,isquoteitem.1</t>
  </si>
  <si>
    <t>FutureMatrix S5720-12TP-PWR-LI-AC_Ordinarily C13</t>
    <phoneticPr fontId="4" type="noConversion"/>
  </si>
  <si>
    <t>AirEngine 5761-11</t>
    <phoneticPr fontId="4" type="noConversion"/>
  </si>
  <si>
    <t>AR6121E_Ordinarily C13</t>
    <phoneticPr fontId="4" type="noConversion"/>
  </si>
  <si>
    <t>iMaster NCE-Campus</t>
    <phoneticPr fontId="4" type="noConversion"/>
  </si>
  <si>
    <t>NetEngine 8000 M6</t>
    <phoneticPr fontId="4" type="noConversion"/>
  </si>
  <si>
    <t>CloudEngine S5731-H24P4XC_Ordinarily C13</t>
    <phoneticPr fontId="4" type="noConversion"/>
  </si>
  <si>
    <t>CloudEngine S5731-H24T4XC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</si>
</sst>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;[Red]\-0\ "/>
  </numFmts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6" fontId="2" fillId="3" borderId="5" xfId="0" applyNumberFormat="1" applyFont="1" applyFill="1" applyBorder="1" applyAlignment="1" applyProtection="1">
      <alignment horizontal="center" vertical="center"/>
      <protection locked="0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topLeftCell="B2" workbookViewId="0">
      <selection activeCell="D17" sqref="D17"/>
    </sheetView>
  </sheetViews>
  <sheetFormatPr defaultColWidth="9.109375" defaultRowHeight="13.2" outlineLevelRow="1" x14ac:dyDescent="0.25"/>
  <cols>
    <col min="1" max="1" width="1.88671875" style="1" hidden="1" customWidth="1"/>
    <col min="2" max="2" width="1.88671875" style="1" customWidth="1"/>
    <col min="3" max="3" width="5.6640625" style="1" customWidth="1"/>
    <col min="4" max="4" width="27.88671875" style="1" customWidth="1"/>
    <col min="5" max="5" width="5.5546875" style="1" customWidth="1"/>
    <col min="6" max="6" width="27.88671875" style="1" customWidth="1"/>
    <col min="7" max="16384" width="9.109375" style="1"/>
  </cols>
  <sheetData>
    <row r="1" spans="1:6" ht="12.75" hidden="1" customHeight="1" x14ac:dyDescent="0.25">
      <c r="C1" t="s">
        <v>119</v>
      </c>
      <c r="D1" t="s">
        <v>120</v>
      </c>
      <c r="E1" t="s">
        <v>121</v>
      </c>
      <c r="F1" t="s">
        <v>122</v>
      </c>
    </row>
    <row r="2" spans="1:6" ht="12.75" customHeight="1" x14ac:dyDescent="0.25"/>
    <row r="3" spans="1:6" ht="12.75" customHeight="1" x14ac:dyDescent="0.25"/>
    <row r="4" spans="1:6" ht="12.75" customHeight="1" x14ac:dyDescent="0.25"/>
    <row r="5" spans="1:6" ht="12.75" customHeight="1" x14ac:dyDescent="0.25"/>
    <row r="6" spans="1:6" ht="12.75" customHeight="1" x14ac:dyDescent="0.25">
      <c r="C6" s="15"/>
      <c r="D6" s="15"/>
      <c r="E6" s="15"/>
      <c r="F6" s="15"/>
    </row>
    <row r="7" spans="1:6" ht="12.75" customHeight="1" x14ac:dyDescent="0.25"/>
    <row r="8" spans="1:6" ht="12.75" customHeight="1" x14ac:dyDescent="0.25"/>
    <row r="9" spans="1:6" ht="24" customHeight="1" x14ac:dyDescent="0.25">
      <c r="C9" s="2" t="s">
        <v>0</v>
      </c>
      <c r="D9" s="2" t="s">
        <v>1</v>
      </c>
      <c r="E9" s="2" t="s">
        <v>2</v>
      </c>
      <c r="F9" s="2" t="s">
        <v>3</v>
      </c>
    </row>
    <row r="10" spans="1:6" x14ac:dyDescent="0.25">
      <c r="A10" t="s">
        <v>123</v>
      </c>
      <c r="C10" s="3" t="s">
        <v>124</v>
      </c>
      <c r="D10" s="5" t="s">
        <v>4</v>
      </c>
      <c r="E10" s="7"/>
      <c r="F10" s="9"/>
    </row>
    <row r="11" spans="1:6" ht="22.8" outlineLevel="1" x14ac:dyDescent="0.25">
      <c r="A11" t="s">
        <v>125</v>
      </c>
      <c r="C11" s="4"/>
      <c r="D11" s="6" t="s">
        <v>240</v>
      </c>
      <c r="E11" s="8">
        <v>1</v>
      </c>
      <c r="F11" s="10"/>
    </row>
    <row r="12" spans="1:6" outlineLevel="1" x14ac:dyDescent="0.25">
      <c r="A12" t="s">
        <v>126</v>
      </c>
      <c r="C12" s="4"/>
      <c r="D12" s="6" t="s">
        <v>241</v>
      </c>
      <c r="E12" s="8">
        <v>1</v>
      </c>
      <c r="F12" s="10"/>
    </row>
    <row r="13" spans="1:6" outlineLevel="1" x14ac:dyDescent="0.25">
      <c r="A13" t="s">
        <v>127</v>
      </c>
      <c r="C13" s="4"/>
      <c r="D13" s="6" t="s">
        <v>242</v>
      </c>
      <c r="E13" s="8">
        <v>3</v>
      </c>
      <c r="F13" s="10"/>
    </row>
    <row r="14" spans="1:6" outlineLevel="1" x14ac:dyDescent="0.25">
      <c r="A14" t="s">
        <v>128</v>
      </c>
      <c r="C14" s="4"/>
      <c r="D14" s="6" t="s">
        <v>243</v>
      </c>
      <c r="E14" s="8">
        <v>1</v>
      </c>
      <c r="F14" s="10"/>
    </row>
    <row r="15" spans="1:6" outlineLevel="1" x14ac:dyDescent="0.25">
      <c r="A15" t="s">
        <v>129</v>
      </c>
      <c r="C15" s="4"/>
      <c r="D15" s="6" t="s">
        <v>244</v>
      </c>
      <c r="E15" s="8">
        <v>6</v>
      </c>
      <c r="F15" s="10"/>
    </row>
    <row r="16" spans="1:6" ht="22.8" outlineLevel="1" x14ac:dyDescent="0.25">
      <c r="A16" t="s">
        <v>130</v>
      </c>
      <c r="C16" s="4"/>
      <c r="D16" s="6" t="s">
        <v>245</v>
      </c>
      <c r="E16" s="8">
        <v>1</v>
      </c>
      <c r="F16" s="10"/>
    </row>
    <row r="17" spans="1:6" outlineLevel="1" x14ac:dyDescent="0.25">
      <c r="A17" t="s">
        <v>131</v>
      </c>
      <c r="C17" s="11"/>
      <c r="D17" s="12" t="s">
        <v>246</v>
      </c>
      <c r="E17" s="13">
        <v>4</v>
      </c>
      <c r="F17" s="14"/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tabSelected="1" topLeftCell="B2" workbookViewId="0">
      <selection activeCell="I21" sqref="I21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135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136</v>
      </c>
      <c r="C10" s="16"/>
      <c r="D10" s="31"/>
      <c r="E10" s="31"/>
      <c r="F10" s="32"/>
      <c r="G10" s="19"/>
      <c r="H10" s="23" t="s">
        <v>17</v>
      </c>
    </row>
    <row r="11" spans="1:8" x14ac:dyDescent="0.25">
      <c r="A11" t="s">
        <v>137</v>
      </c>
      <c r="C11" s="17" t="s">
        <v>124</v>
      </c>
      <c r="D11" s="33" t="s">
        <v>10</v>
      </c>
      <c r="E11" s="33" t="s">
        <v>10</v>
      </c>
      <c r="F11" s="34"/>
      <c r="G11" s="20"/>
      <c r="H11" s="24"/>
    </row>
    <row r="12" spans="1:8" outlineLevel="1" x14ac:dyDescent="0.25">
      <c r="A12" t="s">
        <v>138</v>
      </c>
      <c r="C12" s="3" t="s">
        <v>139</v>
      </c>
      <c r="D12" s="35" t="s">
        <v>11</v>
      </c>
      <c r="E12" s="35" t="s">
        <v>11</v>
      </c>
      <c r="F12" s="36"/>
      <c r="G12" s="21"/>
      <c r="H12" s="25"/>
    </row>
    <row r="13" spans="1:8" outlineLevel="2" x14ac:dyDescent="0.25">
      <c r="A13" t="s">
        <v>140</v>
      </c>
      <c r="C13" s="16" t="s">
        <v>141</v>
      </c>
      <c r="D13" s="31" t="s">
        <v>12</v>
      </c>
      <c r="E13" s="31" t="s">
        <v>12</v>
      </c>
      <c r="F13" s="32"/>
      <c r="G13" s="19"/>
      <c r="H13" s="26"/>
    </row>
    <row r="14" spans="1:8" ht="46.2" outlineLevel="3" thickBot="1" x14ac:dyDescent="0.3">
      <c r="A14" t="s">
        <v>142</v>
      </c>
      <c r="C14" s="11"/>
      <c r="D14" s="28" t="s">
        <v>13</v>
      </c>
      <c r="E14" s="12" t="s">
        <v>15</v>
      </c>
      <c r="F14" s="12" t="s">
        <v>16</v>
      </c>
      <c r="G14" s="29">
        <f>H14</f>
        <v>1</v>
      </c>
      <c r="H14" s="30">
        <v>1</v>
      </c>
    </row>
  </sheetData>
  <mergeCells count="4">
    <mergeCell ref="D10:F10"/>
    <mergeCell ref="D11:F11"/>
    <mergeCell ref="D12:F12"/>
    <mergeCell ref="D13:F13"/>
  </mergeCells>
  <phoneticPr fontId="4" type="noConversion"/>
  <pageMargins left="0.51181102362204722" right="0.51181102362204722" top="0.51181102362204722" bottom="0.47244094488188981" header="7.874015748031496E-2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C1:D1"/>
  <sheetViews>
    <sheetView workbookViewId="0"/>
  </sheetViews>
  <sheetFormatPr defaultRowHeight="13.2" x14ac:dyDescent="0.25"/>
  <sheetData>
    <row r="1" spans="3:4" x14ac:dyDescent="0.25">
      <c r="C1" t="s">
        <v>5</v>
      </c>
      <c r="D1" t="s">
        <v>6</v>
      </c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topLeftCell="B2" workbookViewId="0">
      <selection activeCell="G2" sqref="G1:G1048576"/>
    </sheetView>
  </sheetViews>
  <sheetFormatPr defaultColWidth="9.109375" defaultRowHeight="13.2" outlineLevelRow="2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143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144</v>
      </c>
      <c r="C10" s="16"/>
      <c r="D10" s="31"/>
      <c r="E10" s="31"/>
      <c r="F10" s="32"/>
      <c r="G10" s="19"/>
      <c r="H10" s="23" t="s">
        <v>33</v>
      </c>
    </row>
    <row r="11" spans="1:8" x14ac:dyDescent="0.25">
      <c r="A11" t="s">
        <v>145</v>
      </c>
      <c r="C11" s="17" t="s">
        <v>146</v>
      </c>
      <c r="D11" s="33" t="s">
        <v>18</v>
      </c>
      <c r="E11" s="33" t="s">
        <v>18</v>
      </c>
      <c r="F11" s="34"/>
      <c r="G11" s="20"/>
      <c r="H11" s="24"/>
    </row>
    <row r="12" spans="1:8" outlineLevel="1" x14ac:dyDescent="0.25">
      <c r="A12" t="s">
        <v>147</v>
      </c>
      <c r="C12" s="3" t="s">
        <v>148</v>
      </c>
      <c r="D12" s="35" t="s">
        <v>19</v>
      </c>
      <c r="E12" s="35" t="s">
        <v>19</v>
      </c>
      <c r="F12" s="36"/>
      <c r="G12" s="21"/>
      <c r="H12" s="25"/>
    </row>
    <row r="13" spans="1:8" ht="22.8" outlineLevel="2" x14ac:dyDescent="0.25">
      <c r="A13" t="s">
        <v>149</v>
      </c>
      <c r="C13" s="4"/>
      <c r="D13" s="18" t="s">
        <v>20</v>
      </c>
      <c r="E13" s="6" t="s">
        <v>25</v>
      </c>
      <c r="F13" s="6" t="s">
        <v>29</v>
      </c>
      <c r="G13" s="22">
        <f>H13</f>
        <v>1</v>
      </c>
      <c r="H13" s="27">
        <v>1</v>
      </c>
    </row>
    <row r="14" spans="1:8" outlineLevel="1" x14ac:dyDescent="0.25">
      <c r="A14" t="s">
        <v>150</v>
      </c>
      <c r="C14" s="3" t="s">
        <v>151</v>
      </c>
      <c r="D14" s="35" t="s">
        <v>21</v>
      </c>
      <c r="E14" s="35" t="s">
        <v>21</v>
      </c>
      <c r="F14" s="36"/>
      <c r="G14" s="21"/>
      <c r="H14" s="25"/>
    </row>
    <row r="15" spans="1:8" outlineLevel="2" x14ac:dyDescent="0.25">
      <c r="A15" t="s">
        <v>152</v>
      </c>
      <c r="C15" s="4"/>
      <c r="D15" s="18" t="s">
        <v>22</v>
      </c>
      <c r="E15" s="6" t="s">
        <v>26</v>
      </c>
      <c r="F15" s="6" t="s">
        <v>30</v>
      </c>
      <c r="G15" s="22">
        <f>H15</f>
        <v>2</v>
      </c>
      <c r="H15" s="27">
        <v>2</v>
      </c>
    </row>
    <row r="16" spans="1:8" outlineLevel="1" x14ac:dyDescent="0.25">
      <c r="A16" t="s">
        <v>153</v>
      </c>
      <c r="C16" s="3" t="s">
        <v>154</v>
      </c>
      <c r="D16" s="35" t="s">
        <v>14</v>
      </c>
      <c r="E16" s="35" t="s">
        <v>14</v>
      </c>
      <c r="F16" s="36"/>
      <c r="G16" s="21"/>
      <c r="H16" s="25"/>
    </row>
    <row r="17" spans="1:8" ht="22.8" outlineLevel="2" x14ac:dyDescent="0.25">
      <c r="A17" t="s">
        <v>155</v>
      </c>
      <c r="C17" s="4"/>
      <c r="D17" s="18" t="s">
        <v>23</v>
      </c>
      <c r="E17" s="6" t="s">
        <v>27</v>
      </c>
      <c r="F17" s="6" t="s">
        <v>31</v>
      </c>
      <c r="G17" s="22">
        <f>H17</f>
        <v>1</v>
      </c>
      <c r="H17" s="27">
        <v>1</v>
      </c>
    </row>
    <row r="18" spans="1:8" ht="34.799999999999997" outlineLevel="2" thickBot="1" x14ac:dyDescent="0.3">
      <c r="A18" t="s">
        <v>156</v>
      </c>
      <c r="C18" s="11"/>
      <c r="D18" s="28" t="s">
        <v>24</v>
      </c>
      <c r="E18" s="12" t="s">
        <v>28</v>
      </c>
      <c r="F18" s="12" t="s">
        <v>32</v>
      </c>
      <c r="G18" s="29">
        <f>H18</f>
        <v>1</v>
      </c>
      <c r="H18" s="30">
        <v>1</v>
      </c>
    </row>
  </sheetData>
  <mergeCells count="5">
    <mergeCell ref="D10:F10"/>
    <mergeCell ref="D11:F11"/>
    <mergeCell ref="D12:F12"/>
    <mergeCell ref="D14:F14"/>
    <mergeCell ref="D16:F16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topLeftCell="B2" workbookViewId="0">
      <selection activeCell="G2" sqref="G1:G1048576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157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158</v>
      </c>
      <c r="C10" s="16"/>
      <c r="D10" s="31"/>
      <c r="E10" s="31"/>
      <c r="F10" s="32"/>
      <c r="G10" s="19"/>
      <c r="H10" s="23" t="s">
        <v>47</v>
      </c>
    </row>
    <row r="11" spans="1:8" x14ac:dyDescent="0.25">
      <c r="A11" t="s">
        <v>159</v>
      </c>
      <c r="C11" s="17" t="s">
        <v>160</v>
      </c>
      <c r="D11" s="33" t="s">
        <v>34</v>
      </c>
      <c r="E11" s="33" t="s">
        <v>34</v>
      </c>
      <c r="F11" s="34"/>
      <c r="G11" s="20"/>
      <c r="H11" s="24"/>
    </row>
    <row r="12" spans="1:8" outlineLevel="1" x14ac:dyDescent="0.25">
      <c r="A12" t="s">
        <v>161</v>
      </c>
      <c r="C12" s="3" t="s">
        <v>162</v>
      </c>
      <c r="D12" s="35" t="s">
        <v>35</v>
      </c>
      <c r="E12" s="35" t="s">
        <v>35</v>
      </c>
      <c r="F12" s="36"/>
      <c r="G12" s="21"/>
      <c r="H12" s="25"/>
    </row>
    <row r="13" spans="1:8" ht="34.200000000000003" outlineLevel="2" x14ac:dyDescent="0.25">
      <c r="A13" t="s">
        <v>163</v>
      </c>
      <c r="C13" s="4"/>
      <c r="D13" s="18" t="s">
        <v>36</v>
      </c>
      <c r="E13" s="6" t="s">
        <v>41</v>
      </c>
      <c r="F13" s="6" t="s">
        <v>44</v>
      </c>
      <c r="G13" s="22">
        <f>H13</f>
        <v>3</v>
      </c>
      <c r="H13" s="27">
        <v>3</v>
      </c>
    </row>
    <row r="14" spans="1:8" outlineLevel="1" x14ac:dyDescent="0.25">
      <c r="A14" t="s">
        <v>164</v>
      </c>
      <c r="C14" s="3" t="s">
        <v>165</v>
      </c>
      <c r="D14" s="35" t="s">
        <v>37</v>
      </c>
      <c r="E14" s="35" t="s">
        <v>37</v>
      </c>
      <c r="F14" s="36"/>
      <c r="G14" s="21"/>
      <c r="H14" s="25"/>
    </row>
    <row r="15" spans="1:8" outlineLevel="2" x14ac:dyDescent="0.25">
      <c r="A15" t="s">
        <v>166</v>
      </c>
      <c r="C15" s="16" t="s">
        <v>167</v>
      </c>
      <c r="D15" s="31" t="s">
        <v>38</v>
      </c>
      <c r="E15" s="31" t="s">
        <v>38</v>
      </c>
      <c r="F15" s="32"/>
      <c r="G15" s="19"/>
      <c r="H15" s="26"/>
    </row>
    <row r="16" spans="1:8" ht="22.8" outlineLevel="3" x14ac:dyDescent="0.25">
      <c r="A16" t="s">
        <v>168</v>
      </c>
      <c r="C16" s="4"/>
      <c r="D16" s="18" t="s">
        <v>39</v>
      </c>
      <c r="E16" s="6" t="s">
        <v>42</v>
      </c>
      <c r="F16" s="6" t="s">
        <v>45</v>
      </c>
      <c r="G16" s="22">
        <f>H16</f>
        <v>3</v>
      </c>
      <c r="H16" s="27">
        <v>3</v>
      </c>
    </row>
    <row r="17" spans="1:8" ht="46.2" outlineLevel="3" thickBot="1" x14ac:dyDescent="0.3">
      <c r="A17" t="s">
        <v>169</v>
      </c>
      <c r="C17" s="11"/>
      <c r="D17" s="28" t="s">
        <v>40</v>
      </c>
      <c r="E17" s="12" t="s">
        <v>43</v>
      </c>
      <c r="F17" s="12" t="s">
        <v>46</v>
      </c>
      <c r="G17" s="29">
        <f>H17</f>
        <v>3</v>
      </c>
      <c r="H17" s="30">
        <v>3</v>
      </c>
    </row>
  </sheetData>
  <mergeCells count="5">
    <mergeCell ref="D10:F10"/>
    <mergeCell ref="D11:F11"/>
    <mergeCell ref="D12:F12"/>
    <mergeCell ref="D14:F14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topLeftCell="B2" workbookViewId="0">
      <selection activeCell="G2" sqref="G1:G1048576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170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171</v>
      </c>
      <c r="C10" s="16"/>
      <c r="D10" s="31"/>
      <c r="E10" s="31"/>
      <c r="F10" s="32"/>
      <c r="G10" s="19"/>
      <c r="H10" s="23" t="s">
        <v>57</v>
      </c>
    </row>
    <row r="11" spans="1:8" x14ac:dyDescent="0.25">
      <c r="A11" t="s">
        <v>172</v>
      </c>
      <c r="C11" s="17" t="s">
        <v>173</v>
      </c>
      <c r="D11" s="33" t="s">
        <v>48</v>
      </c>
      <c r="E11" s="33" t="s">
        <v>48</v>
      </c>
      <c r="F11" s="34"/>
      <c r="G11" s="20"/>
      <c r="H11" s="24"/>
    </row>
    <row r="12" spans="1:8" outlineLevel="1" x14ac:dyDescent="0.25">
      <c r="A12" t="s">
        <v>174</v>
      </c>
      <c r="C12" s="3" t="s">
        <v>175</v>
      </c>
      <c r="D12" s="35" t="s">
        <v>49</v>
      </c>
      <c r="E12" s="35" t="s">
        <v>49</v>
      </c>
      <c r="F12" s="36"/>
      <c r="G12" s="21"/>
      <c r="H12" s="25"/>
    </row>
    <row r="13" spans="1:8" outlineLevel="2" x14ac:dyDescent="0.25">
      <c r="A13" t="s">
        <v>176</v>
      </c>
      <c r="C13" s="16" t="s">
        <v>177</v>
      </c>
      <c r="D13" s="31" t="s">
        <v>50</v>
      </c>
      <c r="E13" s="31" t="s">
        <v>50</v>
      </c>
      <c r="F13" s="32"/>
      <c r="G13" s="19"/>
      <c r="H13" s="26"/>
    </row>
    <row r="14" spans="1:8" outlineLevel="3" x14ac:dyDescent="0.25">
      <c r="A14" t="s">
        <v>178</v>
      </c>
      <c r="C14" s="4"/>
      <c r="D14" s="18" t="s">
        <v>51</v>
      </c>
      <c r="E14" s="6" t="s">
        <v>53</v>
      </c>
      <c r="F14" s="6" t="s">
        <v>55</v>
      </c>
      <c r="G14" s="22">
        <f>H14</f>
        <v>1</v>
      </c>
      <c r="H14" s="27">
        <v>1</v>
      </c>
    </row>
    <row r="15" spans="1:8" ht="34.799999999999997" outlineLevel="3" thickBot="1" x14ac:dyDescent="0.3">
      <c r="A15" t="s">
        <v>179</v>
      </c>
      <c r="C15" s="11"/>
      <c r="D15" s="28" t="s">
        <v>52</v>
      </c>
      <c r="E15" s="12" t="s">
        <v>54</v>
      </c>
      <c r="F15" s="12" t="s">
        <v>56</v>
      </c>
      <c r="G15" s="29">
        <f>H15</f>
        <v>1</v>
      </c>
      <c r="H15" s="30">
        <v>1</v>
      </c>
    </row>
  </sheetData>
  <mergeCells count="4">
    <mergeCell ref="D10:F10"/>
    <mergeCell ref="D11:F11"/>
    <mergeCell ref="D12:F12"/>
    <mergeCell ref="D13:F13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topLeftCell="B2" workbookViewId="0">
      <selection activeCell="E16" sqref="E16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180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181</v>
      </c>
      <c r="C10" s="16"/>
      <c r="D10" s="31"/>
      <c r="E10" s="31"/>
      <c r="F10" s="32"/>
      <c r="G10" s="19"/>
      <c r="H10" s="23" t="s">
        <v>95</v>
      </c>
    </row>
    <row r="11" spans="1:8" x14ac:dyDescent="0.25">
      <c r="A11" t="s">
        <v>182</v>
      </c>
      <c r="C11" s="17" t="s">
        <v>183</v>
      </c>
      <c r="D11" s="33" t="s">
        <v>58</v>
      </c>
      <c r="E11" s="33" t="s">
        <v>58</v>
      </c>
      <c r="F11" s="34"/>
      <c r="G11" s="20"/>
      <c r="H11" s="24"/>
    </row>
    <row r="12" spans="1:8" outlineLevel="1" x14ac:dyDescent="0.25">
      <c r="A12" t="s">
        <v>184</v>
      </c>
      <c r="C12" s="3" t="s">
        <v>185</v>
      </c>
      <c r="D12" s="35" t="s">
        <v>59</v>
      </c>
      <c r="E12" s="35" t="s">
        <v>59</v>
      </c>
      <c r="F12" s="36"/>
      <c r="G12" s="21"/>
      <c r="H12" s="25"/>
    </row>
    <row r="13" spans="1:8" outlineLevel="2" x14ac:dyDescent="0.25">
      <c r="A13" t="s">
        <v>186</v>
      </c>
      <c r="C13" s="16" t="s">
        <v>187</v>
      </c>
      <c r="D13" s="31" t="s">
        <v>60</v>
      </c>
      <c r="E13" s="31" t="s">
        <v>60</v>
      </c>
      <c r="F13" s="32"/>
      <c r="G13" s="19"/>
      <c r="H13" s="26"/>
    </row>
    <row r="14" spans="1:8" ht="45.6" outlineLevel="3" x14ac:dyDescent="0.25">
      <c r="A14" t="s">
        <v>188</v>
      </c>
      <c r="C14" s="4"/>
      <c r="D14" s="18" t="s">
        <v>61</v>
      </c>
      <c r="E14" s="6" t="s">
        <v>75</v>
      </c>
      <c r="F14" s="6" t="s">
        <v>85</v>
      </c>
      <c r="G14" s="22">
        <f>H14</f>
        <v>6</v>
      </c>
      <c r="H14" s="27">
        <v>6</v>
      </c>
    </row>
    <row r="15" spans="1:8" outlineLevel="2" x14ac:dyDescent="0.25">
      <c r="A15" t="s">
        <v>189</v>
      </c>
      <c r="C15" s="16" t="s">
        <v>190</v>
      </c>
      <c r="D15" s="31" t="s">
        <v>62</v>
      </c>
      <c r="E15" s="31" t="s">
        <v>62</v>
      </c>
      <c r="F15" s="32"/>
      <c r="G15" s="19"/>
      <c r="H15" s="26"/>
    </row>
    <row r="16" spans="1:8" ht="22.8" outlineLevel="3" x14ac:dyDescent="0.25">
      <c r="A16" t="s">
        <v>191</v>
      </c>
      <c r="C16" s="4"/>
      <c r="D16" s="18" t="s">
        <v>63</v>
      </c>
      <c r="E16" s="6" t="s">
        <v>76</v>
      </c>
      <c r="F16" s="6" t="s">
        <v>86</v>
      </c>
      <c r="G16" s="22">
        <f>H16</f>
        <v>6</v>
      </c>
      <c r="H16" s="27">
        <v>6</v>
      </c>
    </row>
    <row r="17" spans="1:8" outlineLevel="1" x14ac:dyDescent="0.25">
      <c r="A17" t="s">
        <v>192</v>
      </c>
      <c r="C17" s="3" t="s">
        <v>193</v>
      </c>
      <c r="D17" s="35" t="s">
        <v>37</v>
      </c>
      <c r="E17" s="35" t="s">
        <v>37</v>
      </c>
      <c r="F17" s="36"/>
      <c r="G17" s="21"/>
      <c r="H17" s="25"/>
    </row>
    <row r="18" spans="1:8" ht="22.8" outlineLevel="2" x14ac:dyDescent="0.25">
      <c r="A18" t="s">
        <v>194</v>
      </c>
      <c r="C18" s="4"/>
      <c r="D18" s="18" t="s">
        <v>64</v>
      </c>
      <c r="E18" s="6" t="s">
        <v>77</v>
      </c>
      <c r="F18" s="6" t="s">
        <v>87</v>
      </c>
      <c r="G18" s="22">
        <f>H18</f>
        <v>6</v>
      </c>
      <c r="H18" s="27">
        <v>6</v>
      </c>
    </row>
    <row r="19" spans="1:8" ht="22.8" outlineLevel="2" x14ac:dyDescent="0.25">
      <c r="A19" t="s">
        <v>195</v>
      </c>
      <c r="C19" s="4"/>
      <c r="D19" s="18" t="s">
        <v>65</v>
      </c>
      <c r="E19" s="6" t="s">
        <v>78</v>
      </c>
      <c r="F19" s="6" t="s">
        <v>88</v>
      </c>
      <c r="G19" s="22">
        <f>H19</f>
        <v>6</v>
      </c>
      <c r="H19" s="27">
        <v>6</v>
      </c>
    </row>
    <row r="20" spans="1:8" ht="22.8" outlineLevel="2" x14ac:dyDescent="0.25">
      <c r="A20" t="s">
        <v>196</v>
      </c>
      <c r="C20" s="4"/>
      <c r="D20" s="18" t="s">
        <v>66</v>
      </c>
      <c r="E20" s="6" t="s">
        <v>79</v>
      </c>
      <c r="F20" s="6" t="s">
        <v>89</v>
      </c>
      <c r="G20" s="22">
        <f>H20</f>
        <v>6</v>
      </c>
      <c r="H20" s="27">
        <v>6</v>
      </c>
    </row>
    <row r="21" spans="1:8" outlineLevel="1" x14ac:dyDescent="0.25">
      <c r="A21" t="s">
        <v>197</v>
      </c>
      <c r="C21" s="3" t="s">
        <v>198</v>
      </c>
      <c r="D21" s="35" t="s">
        <v>67</v>
      </c>
      <c r="E21" s="35" t="s">
        <v>67</v>
      </c>
      <c r="F21" s="36"/>
      <c r="G21" s="21"/>
      <c r="H21" s="25"/>
    </row>
    <row r="22" spans="1:8" ht="34.200000000000003" outlineLevel="2" x14ac:dyDescent="0.25">
      <c r="A22" t="s">
        <v>199</v>
      </c>
      <c r="C22" s="4"/>
      <c r="D22" s="18" t="s">
        <v>68</v>
      </c>
      <c r="E22" s="6" t="s">
        <v>80</v>
      </c>
      <c r="F22" s="6" t="s">
        <v>90</v>
      </c>
      <c r="G22" s="22">
        <f>H22</f>
        <v>6</v>
      </c>
      <c r="H22" s="27">
        <v>6</v>
      </c>
    </row>
    <row r="23" spans="1:8" ht="45.6" outlineLevel="2" x14ac:dyDescent="0.25">
      <c r="A23" t="s">
        <v>200</v>
      </c>
      <c r="C23" s="4"/>
      <c r="D23" s="18" t="s">
        <v>69</v>
      </c>
      <c r="E23" s="6" t="s">
        <v>81</v>
      </c>
      <c r="F23" s="6" t="s">
        <v>91</v>
      </c>
      <c r="G23" s="22">
        <f>H23</f>
        <v>6</v>
      </c>
      <c r="H23" s="27">
        <v>6</v>
      </c>
    </row>
    <row r="24" spans="1:8" ht="34.200000000000003" outlineLevel="2" x14ac:dyDescent="0.25">
      <c r="A24" t="s">
        <v>201</v>
      </c>
      <c r="C24" s="4"/>
      <c r="D24" s="18" t="s">
        <v>70</v>
      </c>
      <c r="E24" s="6" t="s">
        <v>82</v>
      </c>
      <c r="F24" s="6" t="s">
        <v>92</v>
      </c>
      <c r="G24" s="22">
        <f>H24</f>
        <v>6</v>
      </c>
      <c r="H24" s="27">
        <v>6</v>
      </c>
    </row>
    <row r="25" spans="1:8" outlineLevel="1" x14ac:dyDescent="0.25">
      <c r="A25" t="s">
        <v>202</v>
      </c>
      <c r="C25" s="3" t="s">
        <v>203</v>
      </c>
      <c r="D25" s="35" t="s">
        <v>71</v>
      </c>
      <c r="E25" s="35" t="s">
        <v>71</v>
      </c>
      <c r="F25" s="36"/>
      <c r="G25" s="21"/>
      <c r="H25" s="25"/>
    </row>
    <row r="26" spans="1:8" ht="34.200000000000003" outlineLevel="2" x14ac:dyDescent="0.25">
      <c r="A26" t="s">
        <v>204</v>
      </c>
      <c r="C26" s="4"/>
      <c r="D26" s="18" t="s">
        <v>72</v>
      </c>
      <c r="E26" s="6" t="s">
        <v>83</v>
      </c>
      <c r="F26" s="6" t="s">
        <v>93</v>
      </c>
      <c r="G26" s="22">
        <f>H26</f>
        <v>6</v>
      </c>
      <c r="H26" s="27">
        <v>6</v>
      </c>
    </row>
    <row r="27" spans="1:8" outlineLevel="2" x14ac:dyDescent="0.25">
      <c r="A27" t="s">
        <v>205</v>
      </c>
      <c r="C27" s="16" t="s">
        <v>206</v>
      </c>
      <c r="D27" s="31" t="s">
        <v>73</v>
      </c>
      <c r="E27" s="31" t="s">
        <v>73</v>
      </c>
      <c r="F27" s="32"/>
      <c r="G27" s="19"/>
      <c r="H27" s="26"/>
    </row>
    <row r="28" spans="1:8" ht="34.799999999999997" outlineLevel="3" thickBot="1" x14ac:dyDescent="0.3">
      <c r="A28" t="s">
        <v>207</v>
      </c>
      <c r="C28" s="11"/>
      <c r="D28" s="28" t="s">
        <v>74</v>
      </c>
      <c r="E28" s="12" t="s">
        <v>84</v>
      </c>
      <c r="F28" s="12" t="s">
        <v>94</v>
      </c>
      <c r="G28" s="29">
        <f>H28</f>
        <v>6</v>
      </c>
      <c r="H28" s="30">
        <v>6</v>
      </c>
    </row>
  </sheetData>
  <mergeCells count="9">
    <mergeCell ref="D17:F17"/>
    <mergeCell ref="D21:F21"/>
    <mergeCell ref="D25:F25"/>
    <mergeCell ref="D27:F2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>
      <selection activeCell="F16" sqref="F16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208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209</v>
      </c>
      <c r="C10" s="16"/>
      <c r="D10" s="31"/>
      <c r="E10" s="31"/>
      <c r="F10" s="32"/>
      <c r="G10" s="19"/>
      <c r="H10" s="23" t="s">
        <v>111</v>
      </c>
    </row>
    <row r="11" spans="1:8" x14ac:dyDescent="0.25">
      <c r="A11" t="s">
        <v>210</v>
      </c>
      <c r="C11" s="17" t="s">
        <v>211</v>
      </c>
      <c r="D11" s="33" t="s">
        <v>96</v>
      </c>
      <c r="E11" s="33" t="s">
        <v>96</v>
      </c>
      <c r="F11" s="34"/>
      <c r="G11" s="20"/>
      <c r="H11" s="24"/>
    </row>
    <row r="12" spans="1:8" outlineLevel="1" x14ac:dyDescent="0.25">
      <c r="A12" t="s">
        <v>212</v>
      </c>
      <c r="C12" s="3" t="s">
        <v>213</v>
      </c>
      <c r="D12" s="35" t="s">
        <v>11</v>
      </c>
      <c r="E12" s="35" t="s">
        <v>11</v>
      </c>
      <c r="F12" s="36"/>
      <c r="G12" s="21"/>
      <c r="H12" s="25"/>
    </row>
    <row r="13" spans="1:8" outlineLevel="2" x14ac:dyDescent="0.25">
      <c r="A13" t="s">
        <v>214</v>
      </c>
      <c r="C13" s="16" t="s">
        <v>215</v>
      </c>
      <c r="D13" s="31" t="s">
        <v>97</v>
      </c>
      <c r="E13" s="31" t="s">
        <v>97</v>
      </c>
      <c r="F13" s="32"/>
      <c r="G13" s="19"/>
      <c r="H13" s="26"/>
    </row>
    <row r="14" spans="1:8" ht="34.200000000000003" outlineLevel="3" x14ac:dyDescent="0.25">
      <c r="A14" t="s">
        <v>216</v>
      </c>
      <c r="C14" s="4"/>
      <c r="D14" s="18" t="s">
        <v>98</v>
      </c>
      <c r="E14" s="6" t="s">
        <v>103</v>
      </c>
      <c r="F14" s="6" t="s">
        <v>107</v>
      </c>
      <c r="G14" s="22">
        <f>H14</f>
        <v>1</v>
      </c>
      <c r="H14" s="27">
        <v>1</v>
      </c>
    </row>
    <row r="15" spans="1:8" outlineLevel="1" x14ac:dyDescent="0.25">
      <c r="A15" t="s">
        <v>217</v>
      </c>
      <c r="C15" s="3" t="s">
        <v>218</v>
      </c>
      <c r="D15" s="35" t="s">
        <v>14</v>
      </c>
      <c r="E15" s="35" t="s">
        <v>14</v>
      </c>
      <c r="F15" s="36"/>
      <c r="G15" s="21"/>
      <c r="H15" s="25"/>
    </row>
    <row r="16" spans="1:8" ht="22.8" outlineLevel="2" x14ac:dyDescent="0.25">
      <c r="A16" t="s">
        <v>219</v>
      </c>
      <c r="C16" s="4"/>
      <c r="D16" s="18" t="s">
        <v>99</v>
      </c>
      <c r="E16" s="6" t="s">
        <v>104</v>
      </c>
      <c r="F16" s="6" t="s">
        <v>108</v>
      </c>
      <c r="G16" s="22">
        <f>H16</f>
        <v>1</v>
      </c>
      <c r="H16" s="27">
        <v>1</v>
      </c>
    </row>
    <row r="17" spans="1:8" ht="45.6" outlineLevel="2" x14ac:dyDescent="0.25">
      <c r="A17" t="s">
        <v>220</v>
      </c>
      <c r="C17" s="4"/>
      <c r="D17" s="18" t="s">
        <v>100</v>
      </c>
      <c r="E17" s="6" t="s">
        <v>105</v>
      </c>
      <c r="F17" s="6" t="s">
        <v>109</v>
      </c>
      <c r="G17" s="22">
        <f>H17</f>
        <v>1</v>
      </c>
      <c r="H17" s="27">
        <v>1</v>
      </c>
    </row>
    <row r="18" spans="1:8" outlineLevel="1" x14ac:dyDescent="0.25">
      <c r="A18" t="s">
        <v>221</v>
      </c>
      <c r="C18" s="3" t="s">
        <v>222</v>
      </c>
      <c r="D18" s="35" t="s">
        <v>101</v>
      </c>
      <c r="E18" s="35" t="s">
        <v>101</v>
      </c>
      <c r="F18" s="36"/>
      <c r="G18" s="21"/>
      <c r="H18" s="25"/>
    </row>
    <row r="19" spans="1:8" ht="13.8" outlineLevel="2" thickBot="1" x14ac:dyDescent="0.3">
      <c r="A19" t="s">
        <v>223</v>
      </c>
      <c r="C19" s="11"/>
      <c r="D19" s="28" t="s">
        <v>102</v>
      </c>
      <c r="E19" s="12" t="s">
        <v>106</v>
      </c>
      <c r="F19" s="12" t="s">
        <v>110</v>
      </c>
      <c r="G19" s="29">
        <f>H19</f>
        <v>1</v>
      </c>
      <c r="H19" s="30">
        <v>1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>
      <selection activeCell="F19" sqref="F19"/>
    </sheetView>
  </sheetViews>
  <sheetFormatPr defaultColWidth="9.109375" defaultRowHeight="13.2" outlineLevelRow="3" x14ac:dyDescent="0.25"/>
  <cols>
    <col min="1" max="1" width="1.88671875" style="1" hidden="1" customWidth="1"/>
    <col min="2" max="2" width="1.88671875" style="1" customWidth="1"/>
    <col min="3" max="3" width="7.6640625" style="1" customWidth="1"/>
    <col min="4" max="4" width="13.5546875" style="1" customWidth="1"/>
    <col min="5" max="5" width="19.44140625" style="1" customWidth="1"/>
    <col min="6" max="6" width="34.6640625" style="1" customWidth="1"/>
    <col min="7" max="7" width="7" style="1" customWidth="1"/>
    <col min="8" max="8" width="14.5546875" style="1" customWidth="1"/>
    <col min="9" max="16384" width="9.109375" style="1"/>
  </cols>
  <sheetData>
    <row r="1" spans="1:8" ht="12.75" hidden="1" customHeight="1" x14ac:dyDescent="0.25">
      <c r="C1" t="s">
        <v>119</v>
      </c>
      <c r="D1" t="s">
        <v>132</v>
      </c>
      <c r="E1" t="s">
        <v>133</v>
      </c>
      <c r="F1" t="s">
        <v>120</v>
      </c>
      <c r="G1" t="s">
        <v>134</v>
      </c>
      <c r="H1" t="s">
        <v>224</v>
      </c>
    </row>
    <row r="2" spans="1:8" ht="12.75" customHeight="1" x14ac:dyDescent="0.25"/>
    <row r="3" spans="1:8" ht="12.75" customHeight="1" x14ac:dyDescent="0.25"/>
    <row r="4" spans="1:8" ht="12.75" customHeight="1" x14ac:dyDescent="0.25"/>
    <row r="5" spans="1:8" ht="12.75" customHeight="1" x14ac:dyDescent="0.25"/>
    <row r="6" spans="1:8" ht="12.75" customHeight="1" x14ac:dyDescent="0.25">
      <c r="C6" s="15"/>
      <c r="D6" s="15"/>
      <c r="E6" s="15"/>
      <c r="F6" s="15"/>
      <c r="G6" s="15"/>
      <c r="H6" s="15"/>
    </row>
    <row r="7" spans="1:8" ht="12.75" customHeight="1" x14ac:dyDescent="0.25"/>
    <row r="8" spans="1:8" ht="12.75" customHeight="1" thickBot="1" x14ac:dyDescent="0.3"/>
    <row r="9" spans="1:8" ht="24" customHeight="1" thickBot="1" x14ac:dyDescent="0.3">
      <c r="C9" s="2" t="s">
        <v>0</v>
      </c>
      <c r="D9" s="2" t="s">
        <v>7</v>
      </c>
      <c r="E9" s="2" t="s">
        <v>8</v>
      </c>
      <c r="F9" s="2" t="s">
        <v>9</v>
      </c>
      <c r="G9" s="2" t="s">
        <v>2</v>
      </c>
      <c r="H9" s="2" t="s">
        <v>4</v>
      </c>
    </row>
    <row r="10" spans="1:8" ht="12.75" customHeight="1" x14ac:dyDescent="0.25">
      <c r="A10" t="s">
        <v>225</v>
      </c>
      <c r="C10" s="16"/>
      <c r="D10" s="31"/>
      <c r="E10" s="31"/>
      <c r="F10" s="32"/>
      <c r="G10" s="19"/>
      <c r="H10" s="23" t="s">
        <v>118</v>
      </c>
    </row>
    <row r="11" spans="1:8" x14ac:dyDescent="0.25">
      <c r="A11" t="s">
        <v>226</v>
      </c>
      <c r="C11" s="17" t="s">
        <v>227</v>
      </c>
      <c r="D11" s="33" t="s">
        <v>96</v>
      </c>
      <c r="E11" s="33" t="s">
        <v>96</v>
      </c>
      <c r="F11" s="34"/>
      <c r="G11" s="20"/>
      <c r="H11" s="24"/>
    </row>
    <row r="12" spans="1:8" outlineLevel="1" x14ac:dyDescent="0.25">
      <c r="A12" t="s">
        <v>228</v>
      </c>
      <c r="C12" s="3" t="s">
        <v>229</v>
      </c>
      <c r="D12" s="35" t="s">
        <v>11</v>
      </c>
      <c r="E12" s="35" t="s">
        <v>11</v>
      </c>
      <c r="F12" s="36"/>
      <c r="G12" s="21"/>
      <c r="H12" s="25"/>
    </row>
    <row r="13" spans="1:8" outlineLevel="2" x14ac:dyDescent="0.25">
      <c r="A13" t="s">
        <v>230</v>
      </c>
      <c r="C13" s="16" t="s">
        <v>231</v>
      </c>
      <c r="D13" s="31" t="s">
        <v>97</v>
      </c>
      <c r="E13" s="31" t="s">
        <v>97</v>
      </c>
      <c r="F13" s="32"/>
      <c r="G13" s="19"/>
      <c r="H13" s="26"/>
    </row>
    <row r="14" spans="1:8" ht="34.200000000000003" outlineLevel="3" x14ac:dyDescent="0.25">
      <c r="A14" t="s">
        <v>232</v>
      </c>
      <c r="C14" s="4"/>
      <c r="D14" s="18" t="s">
        <v>112</v>
      </c>
      <c r="E14" s="6" t="s">
        <v>114</v>
      </c>
      <c r="F14" s="6" t="s">
        <v>116</v>
      </c>
      <c r="G14" s="22">
        <f>H14</f>
        <v>4</v>
      </c>
      <c r="H14" s="27">
        <v>4</v>
      </c>
    </row>
    <row r="15" spans="1:8" outlineLevel="1" x14ac:dyDescent="0.25">
      <c r="A15" t="s">
        <v>233</v>
      </c>
      <c r="C15" s="3" t="s">
        <v>234</v>
      </c>
      <c r="D15" s="35" t="s">
        <v>14</v>
      </c>
      <c r="E15" s="35" t="s">
        <v>14</v>
      </c>
      <c r="F15" s="36"/>
      <c r="G15" s="21"/>
      <c r="H15" s="25"/>
    </row>
    <row r="16" spans="1:8" ht="22.8" outlineLevel="2" x14ac:dyDescent="0.25">
      <c r="A16" t="s">
        <v>235</v>
      </c>
      <c r="C16" s="4"/>
      <c r="D16" s="18" t="s">
        <v>99</v>
      </c>
      <c r="E16" s="6" t="s">
        <v>104</v>
      </c>
      <c r="F16" s="6" t="s">
        <v>108</v>
      </c>
      <c r="G16" s="22">
        <f>H16</f>
        <v>4</v>
      </c>
      <c r="H16" s="27">
        <v>4</v>
      </c>
    </row>
    <row r="17" spans="1:8" ht="45.6" outlineLevel="2" x14ac:dyDescent="0.25">
      <c r="A17" t="s">
        <v>236</v>
      </c>
      <c r="C17" s="4"/>
      <c r="D17" s="18" t="s">
        <v>100</v>
      </c>
      <c r="E17" s="6" t="s">
        <v>105</v>
      </c>
      <c r="F17" s="6" t="s">
        <v>109</v>
      </c>
      <c r="G17" s="22">
        <f>H17</f>
        <v>4</v>
      </c>
      <c r="H17" s="27">
        <v>4</v>
      </c>
    </row>
    <row r="18" spans="1:8" outlineLevel="1" x14ac:dyDescent="0.25">
      <c r="A18" t="s">
        <v>237</v>
      </c>
      <c r="C18" s="3" t="s">
        <v>238</v>
      </c>
      <c r="D18" s="35" t="s">
        <v>101</v>
      </c>
      <c r="E18" s="35" t="s">
        <v>101</v>
      </c>
      <c r="F18" s="36"/>
      <c r="G18" s="21"/>
      <c r="H18" s="25"/>
    </row>
    <row r="19" spans="1:8" ht="23.4" outlineLevel="2" thickBot="1" x14ac:dyDescent="0.3">
      <c r="A19" t="s">
        <v>239</v>
      </c>
      <c r="C19" s="11"/>
      <c r="D19" s="28" t="s">
        <v>113</v>
      </c>
      <c r="E19" s="12" t="s">
        <v>115</v>
      </c>
      <c r="F19" s="12" t="s">
        <v>117</v>
      </c>
      <c r="G19" s="29">
        <f>H19</f>
        <v>4</v>
      </c>
      <c r="H19" s="30">
        <v>4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24</vt:i4>
      </vt:variant>
    </vt:vector>
  </HeadingPairs>
  <TitlesOfParts>
    <vt:vector size="33" baseType="lpstr">
      <vt:lpstr>Summary</vt:lpstr>
      <vt:lpstr>FutureMatrix S5720-LI Switch</vt:lpstr>
      <vt:lpstr>tmp_v</vt:lpstr>
      <vt:lpstr>AirEngine 5761-11</vt:lpstr>
      <vt:lpstr>AR6121E</vt:lpstr>
      <vt:lpstr>iMaster NCE-Campus V300R020</vt:lpstr>
      <vt:lpstr>NetEngine 8000 M6 V800R021</vt:lpstr>
      <vt:lpstr>CloudEngine S5731-H24P4XC</vt:lpstr>
      <vt:lpstr>CloudEngine S5731-H24T4XC</vt:lpstr>
      <vt:lpstr>'AirEngine 5761-11'!CFGAREA</vt:lpstr>
      <vt:lpstr>AR6121E!CFGAREA</vt:lpstr>
      <vt:lpstr>'CloudEngine S5731-H24P4XC'!CFGAREA</vt:lpstr>
      <vt:lpstr>'CloudEngine S5731-H24T4XC'!CFGAREA</vt:lpstr>
      <vt:lpstr>'FutureMatrix S5720-LI Switch'!CFGAREA</vt:lpstr>
      <vt:lpstr>'iMaster NCE-Campus V300R020'!CFGAREA</vt:lpstr>
      <vt:lpstr>'NetEngine 8000 M6 V800R021'!CFGAREA</vt:lpstr>
      <vt:lpstr>Summary!CFGAREA</vt:lpstr>
      <vt:lpstr>'AirEngine 5761-11'!Print_Area</vt:lpstr>
      <vt:lpstr>AR6121E!Print_Area</vt:lpstr>
      <vt:lpstr>'CloudEngine S5731-H24P4XC'!Print_Area</vt:lpstr>
      <vt:lpstr>'CloudEngine S5731-H24T4XC'!Print_Area</vt:lpstr>
      <vt:lpstr>'FutureMatrix S5720-LI Switch'!Print_Area</vt:lpstr>
      <vt:lpstr>'iMaster NCE-Campus V300R020'!Print_Area</vt:lpstr>
      <vt:lpstr>'NetEngine 8000 M6 V800R021'!Print_Area</vt:lpstr>
      <vt:lpstr>Summary!Print_Area</vt:lpstr>
      <vt:lpstr>'AirEngine 5761-11'!Print_Titles</vt:lpstr>
      <vt:lpstr>AR6121E!Print_Titles</vt:lpstr>
      <vt:lpstr>'CloudEngine S5731-H24P4XC'!Print_Titles</vt:lpstr>
      <vt:lpstr>'CloudEngine S5731-H24T4XC'!Print_Titles</vt:lpstr>
      <vt:lpstr>'FutureMatrix S5720-LI Switch'!Print_Titles</vt:lpstr>
      <vt:lpstr>'iMaster NCE-Campus V300R020'!Print_Titles</vt:lpstr>
      <vt:lpstr>'NetEngine 8000 M6 V800R021'!Print_Titles</vt:lpstr>
      <vt:lpstr>Summary!Print_Titles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2021-12-24T09:59:58Z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1640339974</vt:lpwstr>
  </property>
  <property fmtid="{D5CDD505-2E9C-101B-9397-08002B2CF9AE}" pid="6" name="_2015_ms_pID_725343">
    <vt:lpwstr>(2)00bdXCxxosTZQXghJCAcjiTSPl1lixPLh8ZYLWpsGLIvHNCtaJXG9jsvY0QdDMX5/qj3aEFZ
gx1/KOhWY3wPbWZstevKFmiJ8avmneSGHafJ6+MnwVp0sqbdbML53xfUEgJQA9O5nHoyXXLP
5UsuG1QA0FCruTrgoABsJkLG0+75+OMe01GAaviB3PQJQaFGT63xyrQJZjvF2Rg3omK82gia
bjDCbpsm1gu2tBrwMe</vt:lpwstr>
  </property>
  <property fmtid="{D5CDD505-2E9C-101B-9397-08002B2CF9AE}" pid="7" name="_2015_ms_pID_7253431">
    <vt:lpwstr>8ng2BLF7BGpWqmOV+neDGBvR7j188SPWjmnh1OkRxzGXxvGGujcfbX
H2BMP9IDwQQW1tmxFqDZbxpFA6R6iXJtwj3w3MCybeFtXtEyEWMcwEQZp7yxR3+KHkmNN1Gt
8Y6GEvuJFAs7ksRW/0kamCxL5yY0I2ogVu3UzKXuNuuCovmdTTe+KjTtaeGrBS73PwXtBdcK
gCiN+88Q18dMjUUQ</vt:lpwstr>
  </property>
</Properties>
</file>